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25" sheetId="1" r:id="rId1"/>
  </sheets>
  <calcPr calcId="124519"/>
</workbook>
</file>

<file path=xl/calcChain.xml><?xml version="1.0" encoding="utf-8"?>
<calcChain xmlns="http://schemas.openxmlformats.org/spreadsheetml/2006/main">
  <c r="E20" i="1"/>
  <c r="E15" s="1"/>
  <c r="E9" s="1"/>
  <c r="E30"/>
  <c r="E31"/>
  <c r="E25"/>
  <c r="E10"/>
  <c r="D11"/>
  <c r="D10" s="1"/>
  <c r="D25"/>
  <c r="D20"/>
  <c r="D15" s="1"/>
  <c r="D9" l="1"/>
</calcChain>
</file>

<file path=xl/sharedStrings.xml><?xml version="1.0" encoding="utf-8"?>
<sst xmlns="http://schemas.openxmlformats.org/spreadsheetml/2006/main" count="54" uniqueCount="53">
  <si>
    <t>Код</t>
  </si>
  <si>
    <t>Наименование источников</t>
  </si>
  <si>
    <t xml:space="preserve">  Изменение остатков средств на счетах по учету средств бюджетов</t>
  </si>
  <si>
    <t xml:space="preserve">  Бюджетные кредиты, предоставленные внутри страны в валюте Российской Федерации</t>
  </si>
  <si>
    <t xml:space="preserve">  Возврат бюджетных кредитов, предоставленных внутри страны в валюте Российской Федерации</t>
  </si>
  <si>
    <t xml:space="preserve">  Возврат бюджетных кредитов, предоставленных юридическим лицам из бюджетов городских округов в валюте Российской Федерации</t>
  </si>
  <si>
    <t xml:space="preserve">000 01 02 00 00 04 0000 710 </t>
  </si>
  <si>
    <t>000 01 02 00 00 04 0000 800</t>
  </si>
  <si>
    <t>000 01 02 00 00 04 0000 810</t>
  </si>
  <si>
    <t>Кредиты кредитных организаций в валюте Российской Федерации</t>
  </si>
  <si>
    <t xml:space="preserve">Источники внутреннего финансирования дефицитов бюджетов </t>
  </si>
  <si>
    <t xml:space="preserve"> 000 01 00 00 00 00 0000 000</t>
  </si>
  <si>
    <t xml:space="preserve"> 000 01 05 00 00 00 0000 000</t>
  </si>
  <si>
    <t xml:space="preserve"> 000 01 06 05 00 00 0000 000</t>
  </si>
  <si>
    <t xml:space="preserve"> 000 01 06 05 00 00 0000 600</t>
  </si>
  <si>
    <t xml:space="preserve"> 000 01 06 05 01 04 0000 640</t>
  </si>
  <si>
    <t>000 01 02 00 00 00 0000 700</t>
  </si>
  <si>
    <t xml:space="preserve"> 000 01 03 00 00 00 0000 000</t>
  </si>
  <si>
    <t xml:space="preserve">  Бюджетные кредиты из других бюджетов бюджетной системы Российской Федерации</t>
  </si>
  <si>
    <t xml:space="preserve"> 000 01 03 01 00 00 0000 700</t>
  </si>
  <si>
    <t xml:space="preserve"> 000 01 03 01 00 04 0000 710</t>
  </si>
  <si>
    <t xml:space="preserve"> 000 01 03 01 00 00 0000 800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</si>
  <si>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</si>
  <si>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000 01 03 01 00 04 0000 810</t>
  </si>
  <si>
    <t xml:space="preserve">  Погашение бюджетами городских округов кредитов  из других бюджетов бюджетной системы Российской Федерации в валюте Российской Федерации</t>
  </si>
  <si>
    <t>Погашение  кредитов, предоставленных кредитными организациями 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</si>
  <si>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</si>
  <si>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</si>
  <si>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</si>
  <si>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</si>
  <si>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Привлечение городскими округами кредитов от кредитных организаций  в валюте Российской Федерации</t>
  </si>
  <si>
    <t>в том числе:</t>
  </si>
  <si>
    <t xml:space="preserve">привлечение бюджетных кредитов на пополнение остатков средств на едином счете бюджета города Воткинска </t>
  </si>
  <si>
    <t xml:space="preserve"> 000 01 03 01 00 04 5200 710</t>
  </si>
  <si>
    <t xml:space="preserve"> 000 01 03 01 00 04 5200 810</t>
  </si>
  <si>
    <t xml:space="preserve">  погашение бюджетных кредитов на пополнение остатков средств на едином счете бюджета города Воткинска </t>
  </si>
  <si>
    <t>000 01 02 00 00 00 0000 000</t>
  </si>
  <si>
    <t xml:space="preserve">Иные источники внутреннего финансирования дефицитов бюджетов
Иные источники внутреннего финансирования дефицитов бюджетов
Иные источники внутреннего финансирования дефицитов бюджетов
Иные источники внутреннего финансирования дефицитов бюджетов
</t>
  </si>
  <si>
    <t xml:space="preserve"> 000 01 06 00 00 00 0000 000</t>
  </si>
  <si>
    <t xml:space="preserve">Средства от продажи акций и иных форм участия в капитале, находящихся в государственной и муниципальной собственности
</t>
  </si>
  <si>
    <t xml:space="preserve"> 000 01 06 01 00 00 0000 630</t>
  </si>
  <si>
    <t>Приложение 4</t>
  </si>
  <si>
    <t>к Решению Воткинской городской Думы</t>
  </si>
  <si>
    <t>от            №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</si>
  <si>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</si>
  <si>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</si>
  <si>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</si>
  <si>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000 0106100200 0000 500</t>
  </si>
  <si>
    <t xml:space="preserve"> 000 0106100204 0000 550</t>
  </si>
  <si>
    <t xml:space="preserve"> 000 0106100204 0002 550</t>
  </si>
  <si>
    <t>Источники внутреннего финансирования дефицита бюджета города Воткинска за 2025 год</t>
  </si>
  <si>
    <t xml:space="preserve">План             (тыс. руб)         </t>
  </si>
  <si>
    <t>Исполнено (тыс. руб.)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</si>
</sst>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49" fontId="3" fillId="0" borderId="2">
      <alignment horizontal="center" shrinkToFit="1"/>
    </xf>
    <xf numFmtId="0" fontId="3" fillId="0" borderId="3">
      <alignment horizontal="left" wrapText="1"/>
    </xf>
    <xf numFmtId="49" fontId="3" fillId="0" borderId="4">
      <alignment horizontal="center"/>
    </xf>
    <xf numFmtId="4" fontId="3" fillId="0" borderId="5">
      <alignment horizontal="right"/>
    </xf>
    <xf numFmtId="0" fontId="3" fillId="0" borderId="6">
      <alignment horizontal="left" wrapText="1"/>
    </xf>
    <xf numFmtId="49" fontId="3" fillId="0" borderId="7">
      <alignment horizontal="center" wrapText="1"/>
    </xf>
    <xf numFmtId="49" fontId="3" fillId="0" borderId="8">
      <alignment horizontal="center"/>
    </xf>
    <xf numFmtId="0" fontId="3" fillId="0" borderId="9">
      <alignment horizontal="left" wrapText="1"/>
    </xf>
    <xf numFmtId="0" fontId="3" fillId="0" borderId="10">
      <alignment horizontal="left" wrapText="1"/>
    </xf>
    <xf numFmtId="49" fontId="3" fillId="0" borderId="11">
      <alignment horizontal="center" wrapText="1"/>
    </xf>
    <xf numFmtId="49" fontId="3" fillId="0" borderId="2">
      <alignment horizontal="center"/>
    </xf>
    <xf numFmtId="0" fontId="3" fillId="0" borderId="3">
      <alignment horizontal="left" wrapText="1" indent="1"/>
    </xf>
    <xf numFmtId="4" fontId="3" fillId="0" borderId="2">
      <alignment horizontal="right"/>
    </xf>
    <xf numFmtId="0" fontId="3" fillId="0" borderId="6">
      <alignment horizontal="left" wrapText="1" indent="1"/>
    </xf>
    <xf numFmtId="49" fontId="3" fillId="0" borderId="12">
      <alignment horizontal="center" wrapText="1"/>
    </xf>
    <xf numFmtId="0" fontId="3" fillId="0" borderId="9">
      <alignment horizontal="left" wrapText="1" indent="2"/>
    </xf>
    <xf numFmtId="0" fontId="3" fillId="0" borderId="10">
      <alignment horizontal="left" wrapText="1" indent="2"/>
    </xf>
    <xf numFmtId="49" fontId="3" fillId="0" borderId="12">
      <alignment horizontal="left" wrapText="1"/>
    </xf>
    <xf numFmtId="0" fontId="3" fillId="0" borderId="6">
      <alignment horizontal="left" wrapText="1" indent="2"/>
    </xf>
    <xf numFmtId="49" fontId="3" fillId="0" borderId="12">
      <alignment horizontal="center" shrinkToFit="1"/>
    </xf>
  </cellStyleXfs>
  <cellXfs count="40">
    <xf numFmtId="0" fontId="0" fillId="0" borderId="0" xfId="0"/>
    <xf numFmtId="0" fontId="0" fillId="0" borderId="0" xfId="0" applyAlignment="1">
      <alignment vertical="top"/>
    </xf>
    <xf numFmtId="0" fontId="4" fillId="0" borderId="1" xfId="2" applyNumberFormat="1" applyFont="1" applyBorder="1" applyAlignment="1" applyProtection="1">
      <alignment horizontal="left" vertical="top" wrapText="1"/>
    </xf>
    <xf numFmtId="0" fontId="4" fillId="0" borderId="1" xfId="19" applyNumberFormat="1" applyFont="1" applyBorder="1" applyAlignment="1" applyProtection="1">
      <alignment horizontal="left" vertical="top" wrapText="1"/>
    </xf>
    <xf numFmtId="0" fontId="5" fillId="0" borderId="1" xfId="19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49" fontId="4" fillId="0" borderId="1" xfId="1" applyNumberFormat="1" applyFont="1" applyBorder="1" applyAlignment="1" applyProtection="1">
      <alignment horizontal="center" vertical="top" shrinkToFit="1"/>
    </xf>
    <xf numFmtId="49" fontId="5" fillId="0" borderId="1" xfId="1" applyNumberFormat="1" applyFont="1" applyBorder="1" applyAlignment="1" applyProtection="1">
      <alignment horizontal="center" vertical="top" shrinkToFit="1"/>
    </xf>
    <xf numFmtId="0" fontId="0" fillId="0" borderId="0" xfId="0" applyAlignment="1">
      <alignment horizontal="center" vertical="top"/>
    </xf>
    <xf numFmtId="164" fontId="4" fillId="0" borderId="1" xfId="4" applyNumberFormat="1" applyFont="1" applyFill="1" applyBorder="1" applyAlignment="1" applyProtection="1">
      <alignment horizontal="center" vertical="top"/>
    </xf>
    <xf numFmtId="164" fontId="5" fillId="0" borderId="1" xfId="13" applyNumberFormat="1" applyFont="1" applyFill="1" applyBorder="1" applyAlignment="1" applyProtection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164" fontId="6" fillId="0" borderId="1" xfId="0" applyNumberFormat="1" applyFont="1" applyBorder="1" applyAlignment="1">
      <alignment horizontal="center" vertical="top"/>
    </xf>
    <xf numFmtId="49" fontId="5" fillId="0" borderId="1" xfId="1" applyNumberFormat="1" applyFont="1" applyFill="1" applyBorder="1" applyAlignment="1" applyProtection="1">
      <alignment horizontal="center" vertical="top" shrinkToFit="1"/>
    </xf>
    <xf numFmtId="0" fontId="9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/>
    <xf numFmtId="164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164" fontId="6" fillId="0" borderId="1" xfId="0" applyNumberFormat="1" applyFont="1" applyFill="1" applyBorder="1" applyAlignment="1">
      <alignment horizontal="center" vertical="top"/>
    </xf>
    <xf numFmtId="49" fontId="5" fillId="0" borderId="13" xfId="1" applyNumberFormat="1" applyFont="1" applyBorder="1" applyAlignment="1" applyProtection="1">
      <alignment horizontal="center" vertical="top" shrinkToFit="1"/>
    </xf>
    <xf numFmtId="0" fontId="5" fillId="0" borderId="13" xfId="19" applyNumberFormat="1" applyFont="1" applyBorder="1" applyAlignment="1" applyProtection="1">
      <alignment horizontal="left" vertical="top" wrapText="1"/>
    </xf>
    <xf numFmtId="164" fontId="6" fillId="0" borderId="13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7" fillId="0" borderId="0" xfId="0" applyFont="1" applyFill="1" applyAlignment="1">
      <alignment horizontal="center" vertical="center" wrapText="1"/>
    </xf>
  </cellXfs>
  <cellStyles count="21">
    <cellStyle name="xl100" xfId="13"/>
    <cellStyle name="xl103" xfId="5"/>
    <cellStyle name="xl115" xfId="8"/>
    <cellStyle name="xl116" xfId="12"/>
    <cellStyle name="xl117" xfId="16"/>
    <cellStyle name="xl118" xfId="19"/>
    <cellStyle name="xl121" xfId="15"/>
    <cellStyle name="xl122" xfId="18"/>
    <cellStyle name="xl123" xfId="20"/>
    <cellStyle name="xl124" xfId="1"/>
    <cellStyle name="xl125" xfId="9"/>
    <cellStyle name="xl126" xfId="14"/>
    <cellStyle name="xl127" xfId="17"/>
    <cellStyle name="xl42" xfId="6"/>
    <cellStyle name="xl43" xfId="10"/>
    <cellStyle name="xl51" xfId="3"/>
    <cellStyle name="xl52" xfId="7"/>
    <cellStyle name="xl57" xfId="4"/>
    <cellStyle name="xl85" xfId="2"/>
    <cellStyle name="xl98" xfId="1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tabSelected="1" topLeftCell="A24" workbookViewId="0">
      <selection activeCell="C30" sqref="C30"/>
    </sheetView>
  </sheetViews>
  <sheetFormatPr defaultRowHeight="15"/>
  <cols>
    <col min="1" max="1" width="5.140625" customWidth="1"/>
    <col min="2" max="2" width="25.28515625" style="10" customWidth="1"/>
    <col min="3" max="3" width="50.7109375" style="1" customWidth="1"/>
    <col min="4" max="4" width="14" customWidth="1"/>
    <col min="5" max="5" width="12.28515625" customWidth="1"/>
  </cols>
  <sheetData>
    <row r="1" spans="1:6">
      <c r="B1" s="38" t="s">
        <v>41</v>
      </c>
      <c r="C1" s="38"/>
      <c r="D1" s="38"/>
      <c r="E1" s="38"/>
    </row>
    <row r="2" spans="1:6">
      <c r="B2" s="38" t="s">
        <v>42</v>
      </c>
      <c r="C2" s="38"/>
      <c r="D2" s="38"/>
      <c r="E2" s="38"/>
    </row>
    <row r="3" spans="1:6">
      <c r="B3" s="38" t="s">
        <v>43</v>
      </c>
      <c r="C3" s="38"/>
      <c r="D3" s="38"/>
      <c r="E3" s="38"/>
    </row>
    <row r="4" spans="1:6" ht="15.75" customHeight="1">
      <c r="B4" s="22"/>
      <c r="C4" s="23"/>
      <c r="D4" s="24"/>
    </row>
    <row r="5" spans="1:6" ht="33" customHeight="1">
      <c r="A5" s="15"/>
      <c r="B5" s="39" t="s">
        <v>50</v>
      </c>
      <c r="C5" s="39"/>
      <c r="D5" s="39"/>
      <c r="E5" s="39"/>
    </row>
    <row r="6" spans="1:6" ht="11.25" customHeight="1">
      <c r="A6" s="37"/>
      <c r="B6" s="37"/>
      <c r="C6" s="37"/>
    </row>
    <row r="7" spans="1:6" ht="15" customHeight="1">
      <c r="B7" s="36" t="s">
        <v>0</v>
      </c>
      <c r="C7" s="36" t="s">
        <v>1</v>
      </c>
      <c r="D7" s="34" t="s">
        <v>51</v>
      </c>
      <c r="E7" s="34" t="s">
        <v>52</v>
      </c>
    </row>
    <row r="8" spans="1:6" ht="18.75" customHeight="1">
      <c r="B8" s="36"/>
      <c r="C8" s="36"/>
      <c r="D8" s="35"/>
      <c r="E8" s="35"/>
    </row>
    <row r="9" spans="1:6" ht="26.25" customHeight="1">
      <c r="B9" s="8" t="s">
        <v>11</v>
      </c>
      <c r="C9" s="2" t="s">
        <v>10</v>
      </c>
      <c r="D9" s="11">
        <f>D10+D15+D24+D25+D27</f>
        <v>99943</v>
      </c>
      <c r="E9" s="11">
        <f>E10+E15+E24+E25+E27+E30</f>
        <v>22367.899999999994</v>
      </c>
      <c r="F9" s="19"/>
    </row>
    <row r="10" spans="1:6" ht="30.75" customHeight="1">
      <c r="B10" s="18" t="s">
        <v>36</v>
      </c>
      <c r="C10" s="5" t="s">
        <v>9</v>
      </c>
      <c r="D10" s="13">
        <f>D11+D13</f>
        <v>58112.9</v>
      </c>
      <c r="E10" s="13">
        <f>E11+E13</f>
        <v>0</v>
      </c>
      <c r="F10" s="19"/>
    </row>
    <row r="11" spans="1:6" ht="25.5">
      <c r="B11" s="6" t="s">
        <v>16</v>
      </c>
      <c r="C11" s="7" t="s">
        <v>26</v>
      </c>
      <c r="D11" s="14">
        <f>D12</f>
        <v>58112.9</v>
      </c>
      <c r="E11" s="16">
        <v>0</v>
      </c>
      <c r="F11" s="19"/>
    </row>
    <row r="12" spans="1:6" ht="30.75" customHeight="1">
      <c r="B12" s="6" t="s">
        <v>6</v>
      </c>
      <c r="C12" s="7" t="s">
        <v>30</v>
      </c>
      <c r="D12" s="16">
        <v>58112.9</v>
      </c>
      <c r="E12" s="16">
        <v>0</v>
      </c>
      <c r="F12" s="19"/>
    </row>
    <row r="13" spans="1:6" ht="25.5" hidden="1">
      <c r="B13" s="6" t="s">
        <v>7</v>
      </c>
      <c r="C13" s="7" t="s">
        <v>25</v>
      </c>
      <c r="D13" s="20"/>
      <c r="E13" s="20"/>
      <c r="F13" s="19"/>
    </row>
    <row r="14" spans="1:6" ht="33" hidden="1" customHeight="1">
      <c r="B14" s="6" t="s">
        <v>8</v>
      </c>
      <c r="C14" s="7" t="s">
        <v>27</v>
      </c>
      <c r="D14" s="20"/>
      <c r="E14" s="20"/>
      <c r="F14" s="19"/>
    </row>
    <row r="15" spans="1:6" ht="25.5">
      <c r="B15" s="8" t="s">
        <v>17</v>
      </c>
      <c r="C15" s="3" t="s">
        <v>18</v>
      </c>
      <c r="D15" s="13">
        <f>D16+D20</f>
        <v>9233.2000000000116</v>
      </c>
      <c r="E15" s="13">
        <f>E16+E20</f>
        <v>5233.3999999999942</v>
      </c>
      <c r="F15" s="19"/>
    </row>
    <row r="16" spans="1:6" ht="38.25">
      <c r="B16" s="9" t="s">
        <v>19</v>
      </c>
      <c r="C16" s="4" t="s">
        <v>28</v>
      </c>
      <c r="D16" s="16">
        <v>173600</v>
      </c>
      <c r="E16" s="25">
        <v>169600.1</v>
      </c>
      <c r="F16" s="19"/>
    </row>
    <row r="17" spans="2:6" ht="38.25">
      <c r="B17" s="9" t="s">
        <v>20</v>
      </c>
      <c r="C17" s="4" t="s">
        <v>29</v>
      </c>
      <c r="D17" s="16">
        <v>173600</v>
      </c>
      <c r="E17" s="16">
        <v>169600.1</v>
      </c>
      <c r="F17" s="19"/>
    </row>
    <row r="18" spans="2:6" hidden="1">
      <c r="B18" s="9"/>
      <c r="C18" s="4" t="s">
        <v>31</v>
      </c>
      <c r="D18" s="16"/>
      <c r="E18" s="20"/>
      <c r="F18" s="19"/>
    </row>
    <row r="19" spans="2:6" ht="25.5" hidden="1">
      <c r="B19" s="17" t="s">
        <v>33</v>
      </c>
      <c r="C19" s="4" t="s">
        <v>32</v>
      </c>
      <c r="D19" s="16">
        <v>0</v>
      </c>
      <c r="E19" s="20"/>
      <c r="F19" s="19"/>
    </row>
    <row r="20" spans="2:6" ht="39.75" customHeight="1">
      <c r="B20" s="9" t="s">
        <v>21</v>
      </c>
      <c r="C20" s="4" t="s">
        <v>22</v>
      </c>
      <c r="D20" s="12">
        <f>D21</f>
        <v>-164366.79999999999</v>
      </c>
      <c r="E20" s="12">
        <f>E21</f>
        <v>-164366.70000000001</v>
      </c>
      <c r="F20" s="19"/>
    </row>
    <row r="21" spans="2:6" ht="42" customHeight="1">
      <c r="B21" s="9" t="s">
        <v>23</v>
      </c>
      <c r="C21" s="4" t="s">
        <v>24</v>
      </c>
      <c r="D21" s="16">
        <v>-164366.79999999999</v>
      </c>
      <c r="E21" s="16">
        <v>-164366.70000000001</v>
      </c>
      <c r="F21" s="19"/>
    </row>
    <row r="22" spans="2:6" hidden="1">
      <c r="B22" s="9"/>
      <c r="C22" s="4" t="s">
        <v>31</v>
      </c>
      <c r="D22" s="20"/>
      <c r="E22" s="20"/>
      <c r="F22" s="19"/>
    </row>
    <row r="23" spans="2:6" ht="25.5" hidden="1">
      <c r="B23" s="17" t="s">
        <v>34</v>
      </c>
      <c r="C23" s="4" t="s">
        <v>35</v>
      </c>
      <c r="D23" s="16">
        <v>0</v>
      </c>
      <c r="E23" s="20"/>
      <c r="F23" s="19"/>
    </row>
    <row r="24" spans="2:6" ht="27" customHeight="1">
      <c r="B24" s="8" t="s">
        <v>12</v>
      </c>
      <c r="C24" s="3" t="s">
        <v>2</v>
      </c>
      <c r="D24" s="21">
        <v>24712</v>
      </c>
      <c r="E24" s="21">
        <v>-15750.4</v>
      </c>
      <c r="F24" s="19"/>
    </row>
    <row r="25" spans="2:6" ht="27" customHeight="1">
      <c r="B25" s="8" t="s">
        <v>38</v>
      </c>
      <c r="C25" s="3" t="s">
        <v>37</v>
      </c>
      <c r="D25" s="21">
        <f>D26</f>
        <v>7884.9</v>
      </c>
      <c r="E25" s="21">
        <f>E26</f>
        <v>7884.9</v>
      </c>
      <c r="F25" s="19"/>
    </row>
    <row r="26" spans="2:6" ht="43.5" customHeight="1">
      <c r="B26" s="9" t="s">
        <v>40</v>
      </c>
      <c r="C26" s="4" t="s">
        <v>39</v>
      </c>
      <c r="D26" s="16">
        <v>7884.9</v>
      </c>
      <c r="E26" s="16">
        <v>7884.9</v>
      </c>
      <c r="F26" s="19"/>
    </row>
    <row r="27" spans="2:6" ht="30.6" hidden="1" customHeight="1">
      <c r="B27" s="8" t="s">
        <v>13</v>
      </c>
      <c r="C27" s="3" t="s">
        <v>3</v>
      </c>
      <c r="D27" s="21">
        <v>0</v>
      </c>
      <c r="E27" s="19"/>
      <c r="F27" s="19"/>
    </row>
    <row r="28" spans="2:6" ht="25.5" hidden="1">
      <c r="B28" s="9" t="s">
        <v>14</v>
      </c>
      <c r="C28" s="4" t="s">
        <v>4</v>
      </c>
      <c r="D28" s="16">
        <v>0</v>
      </c>
      <c r="E28" s="19"/>
      <c r="F28" s="19"/>
    </row>
    <row r="29" spans="2:6" ht="38.25" hidden="1">
      <c r="B29" s="26" t="s">
        <v>15</v>
      </c>
      <c r="C29" s="27" t="s">
        <v>5</v>
      </c>
      <c r="D29" s="28">
        <v>0</v>
      </c>
      <c r="E29" s="19"/>
      <c r="F29" s="19"/>
    </row>
    <row r="30" spans="2:6" ht="66" customHeight="1">
      <c r="B30" s="30" t="s">
        <v>47</v>
      </c>
      <c r="C30" s="33" t="s">
        <v>44</v>
      </c>
      <c r="D30" s="31">
        <v>0</v>
      </c>
      <c r="E30" s="21">
        <f>E31</f>
        <v>25000</v>
      </c>
    </row>
    <row r="31" spans="2:6" ht="140.25">
      <c r="B31" s="29" t="s">
        <v>48</v>
      </c>
      <c r="C31" s="29" t="s">
        <v>45</v>
      </c>
      <c r="D31" s="32">
        <v>0</v>
      </c>
      <c r="E31" s="16">
        <f>E32</f>
        <v>25000</v>
      </c>
    </row>
    <row r="32" spans="2:6" ht="207" customHeight="1">
      <c r="B32" s="29" t="s">
        <v>49</v>
      </c>
      <c r="C32" s="29" t="s">
        <v>46</v>
      </c>
      <c r="D32" s="32">
        <v>0</v>
      </c>
      <c r="E32" s="16">
        <v>25000</v>
      </c>
    </row>
  </sheetData>
  <mergeCells count="9">
    <mergeCell ref="D7:D8"/>
    <mergeCell ref="B7:B8"/>
    <mergeCell ref="C7:C8"/>
    <mergeCell ref="A6:C6"/>
    <mergeCell ref="B1:E1"/>
    <mergeCell ref="B2:E2"/>
    <mergeCell ref="B3:E3"/>
    <mergeCell ref="B5:E5"/>
    <mergeCell ref="E7:E8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90" firstPageNumber="5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2025-10-01T12:01:35Z</cp:lastPrinted>
  <dcterms:created xsi:type="dcterms:W3CDTF">2016-03-29T11:31:48Z</dcterms:created>
  <dcterms:modified xsi:type="dcterms:W3CDTF">2026-03-03T13:07:21Z</dcterms:modified>
</cp:coreProperties>
</file>